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ประมาณ\งบประมาณ 63\"/>
    </mc:Choice>
  </mc:AlternateContent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  <sheet name="รายงานความเข้ากันได้" sheetId="4" r:id="rId4"/>
  </sheets>
  <calcPr calcId="152511"/>
</workbook>
</file>

<file path=xl/calcChain.xml><?xml version="1.0" encoding="utf-8"?>
<calcChain xmlns="http://schemas.openxmlformats.org/spreadsheetml/2006/main">
  <c r="D6" i="1" l="1"/>
  <c r="D25" i="1" l="1"/>
  <c r="D26" i="1"/>
  <c r="D7" i="1"/>
  <c r="D24" i="1" l="1"/>
  <c r="D19" i="1"/>
  <c r="D8" i="1"/>
  <c r="D32" i="1"/>
  <c r="C35" i="1" s="1"/>
  <c r="D23" i="1" l="1"/>
</calcChain>
</file>

<file path=xl/sharedStrings.xml><?xml version="1.0" encoding="utf-8"?>
<sst xmlns="http://schemas.openxmlformats.org/spreadsheetml/2006/main" count="72" uniqueCount="43">
  <si>
    <t>คำนวณโดยหักเงินอุดหนุนทั่วไปที่จัดสรรเป็นเงินเดือนครู ผู้ดูแลเด็ก ครู ค.ศ.และพนักงานจ้างของศูนย์พัฒนาเด็กเล็ก</t>
  </si>
  <si>
    <t>เงินเดือนและเงินเพิ่มอื่น</t>
  </si>
  <si>
    <t>ตั้งจ่ายรวมทั้งสิ้น</t>
  </si>
  <si>
    <t>บาท</t>
  </si>
  <si>
    <t>ค่าจ้างประจำและเงินเพิ่มอื่น</t>
  </si>
  <si>
    <t>ค่าจ้างพนักงานจ้างและเงินเพิ่มอื่น</t>
  </si>
  <si>
    <t>ค่าเช่าบ้าน</t>
  </si>
  <si>
    <t>เงินช่วยเหลือการศึกษาบุตร</t>
  </si>
  <si>
    <t>เงินค่าตอบแทนการปฏิบัติงานนอกเวลาราชการ</t>
  </si>
  <si>
    <t>เงินสมทบกองทุนประกันสังคม</t>
  </si>
  <si>
    <t>เงินสมทบกองทุนบำเหน็จบำนาญฯ(กบท)</t>
  </si>
  <si>
    <t>เงินช่วยเหลือค่าครองชีพผู้รับบำนาญ(ชคบ)</t>
  </si>
  <si>
    <t>เงินประโยชน์ตอบแทนอื่นเป็นกรณีพิเศษ</t>
  </si>
  <si>
    <t>ตั้งไว้</t>
  </si>
  <si>
    <t xml:space="preserve"> - งบประมาณรายจ่าย ทั้งสิ้น</t>
  </si>
  <si>
    <t xml:space="preserve">หมายเหตุ </t>
  </si>
  <si>
    <t xml:space="preserve"> =</t>
  </si>
  <si>
    <t xml:space="preserve">ค่าใช้จ่ายในการบริหารบุคคล ตามมาตรา 35 แห่ง พรบ.ระเบียบบริหารงานบุคคลส่วนท้องถิ่น พ.ศ.2542 </t>
  </si>
  <si>
    <t>เงินบำเหน็จลูกจ้างประจำ</t>
  </si>
  <si>
    <t>การศึกษาบุตร(ครู)</t>
  </si>
  <si>
    <t>ค่าใช้จ่ายงานบริหารบุคคลคิดเป็นร้อยละ</t>
  </si>
  <si>
    <t>จ่ายจากเงินรายได้รวมทั้งสิ้น</t>
  </si>
  <si>
    <t>เงินช่วยพิเศษ</t>
  </si>
  <si>
    <t>เงินกองทุนบำเหน็จบำนาญราชการ(กบข)</t>
  </si>
  <si>
    <t>เงินอุดหนุน</t>
  </si>
  <si>
    <r>
      <t xml:space="preserve"> - ค่าใช้จ่ายด้านบริหารบุคคล</t>
    </r>
    <r>
      <rPr>
        <i/>
        <sz val="16"/>
        <color indexed="8"/>
        <rFont val="TH SarabunPSK"/>
        <family val="2"/>
      </rPr>
      <t>(จ่ายจากเงินอุดหนุน)</t>
    </r>
  </si>
  <si>
    <r>
      <t xml:space="preserve"> - ค่าใช้จ่ายด้านบริหารงานบุคคล</t>
    </r>
    <r>
      <rPr>
        <i/>
        <sz val="16"/>
        <color indexed="8"/>
        <rFont val="TH SarabunPSK"/>
        <family val="2"/>
      </rPr>
      <t>(รายได้+อุดหนุน)</t>
    </r>
  </si>
  <si>
    <t>รายงานความเข้ากันได้สำหรับ คิดค่าใช้จ่าย(62) 40%.xls</t>
  </si>
  <si>
    <t>ทำงานบน 4/9/2018 10:53</t>
  </si>
  <si>
    <t>คุณลักษณะต่อไปนี้ในสมุดงานนี้ไม่ได้รับการสนับสนุนโดย Excel รุ่นก่อนหน้า คุณลักษณะเหล่านี้อาจสูญหายหรือลดความสามารถลงเมื่อคุณบันทึกสมุดงานนี้ในรูปแบบแฟ้มรุ่นก่อนหน้านี้</t>
  </si>
  <si>
    <t>ความไม่เข้ากันที่ไม่ร้ายแรง</t>
  </si>
  <si>
    <t>จำนวนที่เกิดขึ้น</t>
  </si>
  <si>
    <t>มีบางเซลล์หรือลักษณะในสมุดงานนี้มีการจัดรูปแบบที่ไม่ได้รับการสนับสนุนโดยรูปแบบแฟ้มที่เลือก รูปแบบเหล่านี้จะถูกแปลงเป็นรูปแบบที่ใกล้เคียงที่สุดที่มีอยู่</t>
  </si>
  <si>
    <r>
      <t>เงินเพิ่ม(1,209,600+2,721,600+</t>
    </r>
    <r>
      <rPr>
        <sz val="16"/>
        <rFont val="TH SarabunPSK"/>
        <family val="2"/>
      </rPr>
      <t>336,000+546,000</t>
    </r>
    <r>
      <rPr>
        <sz val="16"/>
        <color theme="1"/>
        <rFont val="TH SarabunPSK"/>
        <family val="2"/>
      </rPr>
      <t>)</t>
    </r>
  </si>
  <si>
    <t>เงินเดือนครู(21,102,960+2,450,520+5,474,000)</t>
  </si>
  <si>
    <t>ประจำปีงบประมาณ 2563</t>
  </si>
  <si>
    <t xml:space="preserve"> (230,909,750 - 36,598,840)</t>
  </si>
  <si>
    <t>พนักงานจ้าง+เงินเพิ่ม(2,119,680+349,680)</t>
  </si>
  <si>
    <t>เงินช่วยเหลือการศึกษาบุตรผู้รับบำนาญ</t>
  </si>
  <si>
    <t>(93,976,310 - 36,598,840)</t>
  </si>
  <si>
    <t>57,377,470×100</t>
  </si>
  <si>
    <t xml:space="preserve"> = 29.52</t>
  </si>
  <si>
    <r>
      <t xml:space="preserve"> - ค่าใช้จ่ายด้านบริหารงานบุคคล</t>
    </r>
    <r>
      <rPr>
        <i/>
        <sz val="16"/>
        <color indexed="8"/>
        <rFont val="TH SarabunPSK"/>
        <family val="2"/>
      </rPr>
      <t>(จ่ายจากเงินรายได้)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</si>
</sst>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6" x14ac:knownFonts="1"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i/>
      <sz val="16"/>
      <color indexed="8"/>
      <name val="TH SarabunPSK"/>
      <family val="2"/>
    </font>
    <font>
      <b/>
      <sz val="16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rgb="FFFF0000"/>
      <name val="TH SarabunPSK"/>
      <family val="2"/>
    </font>
    <font>
      <b/>
      <sz val="16"/>
      <color rgb="FFFF0000"/>
      <name val="TH SarabunPSK"/>
      <family val="2"/>
    </font>
    <font>
      <b/>
      <sz val="18"/>
      <color rgb="FFFF0000"/>
      <name val="TH SarabunPSK"/>
      <family val="2"/>
    </font>
    <font>
      <i/>
      <sz val="16"/>
      <color rgb="FFFF0000"/>
      <name val="TH SarabunPSK"/>
      <family val="2"/>
    </font>
    <font>
      <i/>
      <sz val="16"/>
      <color rgb="FF0070C0"/>
      <name val="TH SarabunPSK"/>
      <family val="2"/>
    </font>
    <font>
      <b/>
      <i/>
      <sz val="16"/>
      <color theme="8" tint="-0.499984740745262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2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43" fontId="6" fillId="0" borderId="0" xfId="1" applyFont="1"/>
    <xf numFmtId="0" fontId="6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3" fontId="6" fillId="0" borderId="0" xfId="1" applyFont="1" applyAlignment="1">
      <alignment vertical="center"/>
    </xf>
    <xf numFmtId="0" fontId="7" fillId="0" borderId="0" xfId="0" applyFont="1" applyAlignment="1">
      <alignment vertical="center"/>
    </xf>
    <xf numFmtId="187" fontId="1" fillId="0" borderId="0" xfId="1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43" fontId="7" fillId="0" borderId="0" xfId="1" applyFont="1" applyAlignment="1">
      <alignment vertical="center"/>
    </xf>
    <xf numFmtId="187" fontId="3" fillId="2" borderId="0" xfId="1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vertical="center"/>
    </xf>
    <xf numFmtId="187" fontId="6" fillId="0" borderId="0" xfId="1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3" fontId="7" fillId="0" borderId="1" xfId="1" applyFont="1" applyBorder="1" applyAlignment="1">
      <alignment horizontal="center" vertical="center"/>
    </xf>
    <xf numFmtId="43" fontId="1" fillId="0" borderId="3" xfId="1" applyFont="1" applyBorder="1" applyAlignment="1">
      <alignment vertical="center"/>
    </xf>
    <xf numFmtId="187" fontId="7" fillId="0" borderId="0" xfId="1" applyNumberFormat="1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187" fontId="7" fillId="0" borderId="0" xfId="1" applyNumberFormat="1" applyFont="1" applyAlignment="1">
      <alignment horizontal="center" vertical="center"/>
    </xf>
    <xf numFmtId="0" fontId="5" fillId="0" borderId="0" xfId="0" applyNumberFormat="1" applyFont="1" applyAlignment="1">
      <alignment vertical="top"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5" xfId="0" applyNumberForma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87" fontId="12" fillId="0" borderId="0" xfId="1" applyNumberFormat="1" applyFont="1" applyFill="1" applyAlignment="1">
      <alignment vertical="center"/>
    </xf>
    <xf numFmtId="0" fontId="13" fillId="0" borderId="0" xfId="0" applyFont="1" applyAlignment="1">
      <alignment horizontal="left" vertical="center"/>
    </xf>
    <xf numFmtId="187" fontId="10" fillId="0" borderId="0" xfId="1" applyNumberFormat="1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/>
    <xf numFmtId="0" fontId="7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43" fontId="1" fillId="0" borderId="2" xfId="1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43" fontId="1" fillId="0" borderId="9" xfId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43" fontId="14" fillId="0" borderId="0" xfId="1" applyFont="1" applyFill="1" applyBorder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187" fontId="15" fillId="0" borderId="0" xfId="1" applyNumberFormat="1" applyFont="1" applyAlignment="1">
      <alignment horizontal="center"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2809875</xdr:colOff>
      <xdr:row>24</xdr:row>
      <xdr:rowOff>57150</xdr:rowOff>
    </xdr:from>
    <xdr:to>
      <xdr:col>2</xdr:col>
      <xdr:colOff>123825</xdr:colOff>
      <xdr:row>29</xdr:row>
      <xdr:rowOff>266700</xdr:rowOff>
    </xdr:to>
    <xdr:sp macro="" textlink="">
      <xdr:nvSpPr>
        <xdr:cNvPr id="3" name="วงเล็บปีกกาขวา 2"/>
        <xdr:cNvSpPr/>
      </xdr:nvSpPr>
      <xdr:spPr>
        <a:xfrm>
          <a:off x="3095625" y="6381750"/>
          <a:ext cx="342900" cy="1866900"/>
        </a:xfrm>
        <a:prstGeom prst="rightBrace">
          <a:avLst/>
        </a:prstGeom>
        <a:ln w="12700">
          <a:solidFill>
            <a:schemeClr val="accent1">
              <a:shade val="95000"/>
              <a:satMod val="105000"/>
              <a:alpha val="9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85725</xdr:colOff>
      <xdr:row>33</xdr:row>
      <xdr:rowOff>257175</xdr:rowOff>
    </xdr:from>
    <xdr:to>
      <xdr:col>2</xdr:col>
      <xdr:colOff>1057275</xdr:colOff>
      <xdr:row>33</xdr:row>
      <xdr:rowOff>258763</xdr:rowOff>
    </xdr:to>
    <xdr:cxnSp macro="">
      <xdr:nvCxnSpPr>
        <xdr:cNvPr id="5" name="ตัวเชื่อมต่อตรง 4"/>
        <xdr:cNvCxnSpPr/>
      </xdr:nvCxnSpPr>
      <xdr:spPr>
        <a:xfrm>
          <a:off x="3400425" y="9344025"/>
          <a:ext cx="971550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zoomScale="96" zoomScaleNormal="96" workbookViewId="0">
      <selection activeCell="G9" sqref="G9"/>
    </sheetView>
  </sheetViews>
  <sheetFormatPr defaultRowHeight="21" x14ac:dyDescent="0.35"/>
  <cols>
    <col min="1" max="1" width="3.75" style="4" customWidth="1"/>
    <col min="2" max="2" width="39.75" style="1" customWidth="1"/>
    <col min="3" max="3" width="14.875" style="2" customWidth="1"/>
    <col min="4" max="4" width="14" style="3" customWidth="1"/>
    <col min="5" max="5" width="11.875" style="2" customWidth="1"/>
    <col min="6" max="6" width="9.875" style="1" bestFit="1" customWidth="1"/>
    <col min="7" max="16384" width="9" style="1"/>
  </cols>
  <sheetData>
    <row r="1" spans="1:5" ht="21.75" customHeight="1" x14ac:dyDescent="0.35"/>
    <row r="2" spans="1:5" ht="21.75" customHeight="1" x14ac:dyDescent="0.35">
      <c r="A2" s="49" t="s">
        <v>17</v>
      </c>
      <c r="B2" s="49"/>
      <c r="C2" s="49"/>
      <c r="D2" s="49"/>
      <c r="E2" s="49"/>
    </row>
    <row r="3" spans="1:5" ht="21.75" customHeight="1" x14ac:dyDescent="0.35">
      <c r="A3" s="58" t="s">
        <v>0</v>
      </c>
      <c r="B3" s="58"/>
      <c r="C3" s="58"/>
      <c r="D3" s="58"/>
      <c r="E3" s="58"/>
    </row>
    <row r="4" spans="1:5" ht="21.75" customHeight="1" x14ac:dyDescent="0.35">
      <c r="A4" s="50" t="s">
        <v>35</v>
      </c>
      <c r="B4" s="50"/>
      <c r="C4" s="50"/>
      <c r="D4" s="50"/>
      <c r="E4" s="50"/>
    </row>
    <row r="5" spans="1:5" ht="14.25" customHeight="1" x14ac:dyDescent="0.35">
      <c r="A5" s="48"/>
      <c r="B5" s="48"/>
      <c r="C5" s="48"/>
      <c r="D5" s="48"/>
      <c r="E5" s="48"/>
    </row>
    <row r="6" spans="1:5" ht="21.75" customHeight="1" x14ac:dyDescent="0.35">
      <c r="A6" s="6">
        <v>1</v>
      </c>
      <c r="B6" s="51" t="s">
        <v>1</v>
      </c>
      <c r="C6" s="52" t="s">
        <v>2</v>
      </c>
      <c r="D6" s="53">
        <f>2443000+53823030+3267600+1000800-29027480-4813200</f>
        <v>26693750</v>
      </c>
      <c r="E6" s="6" t="s">
        <v>3</v>
      </c>
    </row>
    <row r="7" spans="1:5" ht="21.75" customHeight="1" x14ac:dyDescent="0.35">
      <c r="A7" s="7">
        <v>2</v>
      </c>
      <c r="B7" s="10" t="s">
        <v>4</v>
      </c>
      <c r="C7" s="9" t="s">
        <v>2</v>
      </c>
      <c r="D7" s="26">
        <f>2580+4856060</f>
        <v>4858640</v>
      </c>
      <c r="E7" s="7" t="s">
        <v>3</v>
      </c>
    </row>
    <row r="8" spans="1:5" ht="21.75" customHeight="1" x14ac:dyDescent="0.35">
      <c r="A8" s="7">
        <v>3</v>
      </c>
      <c r="B8" s="10" t="s">
        <v>5</v>
      </c>
      <c r="C8" s="9" t="s">
        <v>2</v>
      </c>
      <c r="D8" s="26">
        <f>20171280+2328780-2469360</f>
        <v>20030700</v>
      </c>
      <c r="E8" s="9" t="s">
        <v>3</v>
      </c>
    </row>
    <row r="9" spans="1:5" s="47" customFormat="1" ht="21.75" customHeight="1" x14ac:dyDescent="0.35">
      <c r="A9" s="9">
        <v>4</v>
      </c>
      <c r="B9" s="10" t="s">
        <v>7</v>
      </c>
      <c r="C9" s="9" t="s">
        <v>2</v>
      </c>
      <c r="D9" s="26">
        <v>283000</v>
      </c>
      <c r="E9" s="9" t="s">
        <v>3</v>
      </c>
    </row>
    <row r="10" spans="1:5" s="47" customFormat="1" ht="21.75" customHeight="1" x14ac:dyDescent="0.35">
      <c r="A10" s="9">
        <v>5</v>
      </c>
      <c r="B10" s="10" t="s">
        <v>8</v>
      </c>
      <c r="C10" s="9" t="s">
        <v>2</v>
      </c>
      <c r="D10" s="26">
        <v>615000</v>
      </c>
      <c r="E10" s="9" t="s">
        <v>3</v>
      </c>
    </row>
    <row r="11" spans="1:5" s="47" customFormat="1" ht="21.75" customHeight="1" x14ac:dyDescent="0.35">
      <c r="A11" s="9">
        <v>6</v>
      </c>
      <c r="B11" s="10" t="s">
        <v>6</v>
      </c>
      <c r="C11" s="9" t="s">
        <v>2</v>
      </c>
      <c r="D11" s="26">
        <v>557500</v>
      </c>
      <c r="E11" s="9" t="s">
        <v>3</v>
      </c>
    </row>
    <row r="12" spans="1:5" ht="21.75" customHeight="1" x14ac:dyDescent="0.35">
      <c r="A12" s="7">
        <v>7</v>
      </c>
      <c r="B12" s="8" t="s">
        <v>22</v>
      </c>
      <c r="C12" s="7" t="s">
        <v>2</v>
      </c>
      <c r="D12" s="26">
        <v>50000</v>
      </c>
      <c r="E12" s="7" t="s">
        <v>3</v>
      </c>
    </row>
    <row r="13" spans="1:5" ht="21.75" customHeight="1" x14ac:dyDescent="0.35">
      <c r="A13" s="7">
        <v>8</v>
      </c>
      <c r="B13" s="8" t="s">
        <v>18</v>
      </c>
      <c r="C13" s="7" t="s">
        <v>2</v>
      </c>
      <c r="D13" s="26">
        <v>192720</v>
      </c>
      <c r="E13" s="7" t="s">
        <v>3</v>
      </c>
    </row>
    <row r="14" spans="1:5" ht="21.75" customHeight="1" x14ac:dyDescent="0.35">
      <c r="A14" s="7">
        <v>9</v>
      </c>
      <c r="B14" s="8" t="s">
        <v>11</v>
      </c>
      <c r="C14" s="7" t="s">
        <v>2</v>
      </c>
      <c r="D14" s="26">
        <v>88000</v>
      </c>
      <c r="E14" s="7" t="s">
        <v>3</v>
      </c>
    </row>
    <row r="15" spans="1:5" ht="21.75" customHeight="1" x14ac:dyDescent="0.35">
      <c r="A15" s="7">
        <v>10</v>
      </c>
      <c r="B15" s="8" t="s">
        <v>9</v>
      </c>
      <c r="C15" s="7" t="s">
        <v>2</v>
      </c>
      <c r="D15" s="26">
        <v>1040000</v>
      </c>
      <c r="E15" s="7" t="s">
        <v>3</v>
      </c>
    </row>
    <row r="16" spans="1:5" ht="21.75" customHeight="1" x14ac:dyDescent="0.35">
      <c r="A16" s="7">
        <v>11</v>
      </c>
      <c r="B16" s="8" t="s">
        <v>10</v>
      </c>
      <c r="C16" s="7" t="s">
        <v>2</v>
      </c>
      <c r="D16" s="26">
        <v>2818160</v>
      </c>
      <c r="E16" s="7" t="s">
        <v>3</v>
      </c>
    </row>
    <row r="17" spans="1:5" ht="21.75" customHeight="1" x14ac:dyDescent="0.35">
      <c r="A17" s="54">
        <v>12</v>
      </c>
      <c r="B17" s="10" t="s">
        <v>12</v>
      </c>
      <c r="C17" s="9" t="s">
        <v>2</v>
      </c>
      <c r="D17" s="26">
        <v>100000</v>
      </c>
      <c r="E17" s="9" t="s">
        <v>3</v>
      </c>
    </row>
    <row r="18" spans="1:5" s="47" customFormat="1" ht="21.75" customHeight="1" x14ac:dyDescent="0.35">
      <c r="A18" s="46">
        <v>13</v>
      </c>
      <c r="B18" s="55" t="s">
        <v>38</v>
      </c>
      <c r="C18" s="56" t="s">
        <v>2</v>
      </c>
      <c r="D18" s="57">
        <v>50000</v>
      </c>
      <c r="E18" s="56" t="s">
        <v>3</v>
      </c>
    </row>
    <row r="19" spans="1:5" ht="48" customHeight="1" thickBot="1" x14ac:dyDescent="0.4">
      <c r="C19" s="24" t="s">
        <v>21</v>
      </c>
      <c r="D19" s="25">
        <f>SUM(D6:D18)</f>
        <v>57377470</v>
      </c>
      <c r="E19" s="5" t="s">
        <v>3</v>
      </c>
    </row>
    <row r="20" spans="1:5" s="13" customFormat="1" ht="21.95" customHeight="1" thickTop="1" x14ac:dyDescent="0.2">
      <c r="A20" s="11"/>
      <c r="B20" s="12" t="s">
        <v>15</v>
      </c>
      <c r="D20" s="14"/>
      <c r="E20" s="11"/>
    </row>
    <row r="21" spans="1:5" s="13" customFormat="1" ht="21.95" customHeight="1" x14ac:dyDescent="0.2">
      <c r="A21" s="11"/>
      <c r="B21" s="15" t="s">
        <v>26</v>
      </c>
      <c r="C21" s="11" t="s">
        <v>13</v>
      </c>
      <c r="D21" s="16">
        <v>93976310</v>
      </c>
      <c r="E21" s="11"/>
    </row>
    <row r="22" spans="1:5" s="13" customFormat="1" ht="21.95" customHeight="1" x14ac:dyDescent="0.2">
      <c r="A22" s="11"/>
      <c r="B22" s="17" t="s">
        <v>42</v>
      </c>
      <c r="D22" s="14"/>
      <c r="E22" s="11"/>
    </row>
    <row r="23" spans="1:5" s="13" customFormat="1" ht="21.95" customHeight="1" x14ac:dyDescent="0.2">
      <c r="A23" s="11"/>
      <c r="B23" s="11" t="s">
        <v>39</v>
      </c>
      <c r="C23" s="11" t="s">
        <v>16</v>
      </c>
      <c r="D23" s="27">
        <f>D21-D24</f>
        <v>57377470</v>
      </c>
      <c r="E23" s="11"/>
    </row>
    <row r="24" spans="1:5" s="13" customFormat="1" ht="21.95" customHeight="1" x14ac:dyDescent="0.2">
      <c r="A24" s="11"/>
      <c r="B24" s="17" t="s">
        <v>25</v>
      </c>
      <c r="C24" s="11" t="s">
        <v>13</v>
      </c>
      <c r="D24" s="19">
        <f>D25+D26+D27+D28+D29+D30</f>
        <v>36598840</v>
      </c>
      <c r="E24" s="11"/>
    </row>
    <row r="25" spans="1:5" s="13" customFormat="1" ht="21.95" customHeight="1" x14ac:dyDescent="0.2">
      <c r="A25" s="11"/>
      <c r="B25" s="20" t="s">
        <v>34</v>
      </c>
      <c r="C25" s="11"/>
      <c r="D25" s="59">
        <f>21102960+2450520+5474000</f>
        <v>29027480</v>
      </c>
      <c r="E25" s="11"/>
    </row>
    <row r="26" spans="1:5" s="13" customFormat="1" ht="21.95" customHeight="1" x14ac:dyDescent="0.2">
      <c r="A26" s="11"/>
      <c r="B26" s="20" t="s">
        <v>33</v>
      </c>
      <c r="C26" s="11"/>
      <c r="D26" s="59">
        <f>1209600+2721600+336000+546000</f>
        <v>4813200</v>
      </c>
      <c r="E26" s="11"/>
    </row>
    <row r="27" spans="1:5" s="13" customFormat="1" ht="21.95" customHeight="1" x14ac:dyDescent="0.2">
      <c r="A27" s="11"/>
      <c r="B27" s="20" t="s">
        <v>37</v>
      </c>
      <c r="D27" s="60">
        <v>2469360</v>
      </c>
      <c r="E27" s="11"/>
    </row>
    <row r="28" spans="1:5" s="13" customFormat="1" ht="21.95" customHeight="1" x14ac:dyDescent="0.2">
      <c r="A28" s="11"/>
      <c r="B28" s="20" t="s">
        <v>19</v>
      </c>
      <c r="C28" s="61" t="s">
        <v>24</v>
      </c>
      <c r="D28" s="60">
        <v>73800</v>
      </c>
      <c r="E28" s="11"/>
    </row>
    <row r="29" spans="1:5" s="13" customFormat="1" ht="21.95" customHeight="1" x14ac:dyDescent="0.2">
      <c r="A29" s="11"/>
      <c r="B29" s="21" t="s">
        <v>9</v>
      </c>
      <c r="C29" s="22"/>
      <c r="D29" s="60">
        <v>125000</v>
      </c>
      <c r="E29" s="11"/>
    </row>
    <row r="30" spans="1:5" s="13" customFormat="1" ht="21.95" customHeight="1" x14ac:dyDescent="0.2">
      <c r="A30" s="11"/>
      <c r="B30" s="20" t="s">
        <v>23</v>
      </c>
      <c r="C30" s="22"/>
      <c r="D30" s="60">
        <v>90000</v>
      </c>
      <c r="E30" s="11"/>
    </row>
    <row r="31" spans="1:5" s="13" customFormat="1" ht="21.95" customHeight="1" x14ac:dyDescent="0.2">
      <c r="A31" s="11"/>
      <c r="B31" s="41" t="s">
        <v>14</v>
      </c>
      <c r="C31" s="42" t="s">
        <v>13</v>
      </c>
      <c r="D31" s="43">
        <v>230909750</v>
      </c>
      <c r="E31" s="11"/>
    </row>
    <row r="32" spans="1:5" s="13" customFormat="1" ht="21.95" customHeight="1" x14ac:dyDescent="0.2">
      <c r="A32" s="11"/>
      <c r="B32" s="44" t="s">
        <v>36</v>
      </c>
      <c r="C32" s="42" t="s">
        <v>16</v>
      </c>
      <c r="D32" s="45">
        <f>D31-D24</f>
        <v>194310910</v>
      </c>
      <c r="E32" s="11"/>
    </row>
    <row r="33" spans="1:5" s="13" customFormat="1" ht="21.95" customHeight="1" x14ac:dyDescent="0.2">
      <c r="A33" s="11"/>
      <c r="C33" s="11"/>
      <c r="D33" s="14"/>
      <c r="E33" s="11"/>
    </row>
    <row r="34" spans="1:5" s="15" customFormat="1" ht="21.95" customHeight="1" x14ac:dyDescent="0.2">
      <c r="A34" s="23"/>
      <c r="B34" s="23" t="s">
        <v>20</v>
      </c>
      <c r="C34" s="28" t="s">
        <v>40</v>
      </c>
      <c r="D34" s="18" t="s">
        <v>41</v>
      </c>
      <c r="E34" s="23"/>
    </row>
    <row r="35" spans="1:5" s="13" customFormat="1" ht="21.95" customHeight="1" x14ac:dyDescent="0.2">
      <c r="A35" s="11"/>
      <c r="C35" s="29">
        <f>D32</f>
        <v>194310910</v>
      </c>
      <c r="D35" s="14"/>
      <c r="E35" s="11"/>
    </row>
  </sheetData>
  <mergeCells count="3">
    <mergeCell ref="A2:E2"/>
    <mergeCell ref="A4:E4"/>
    <mergeCell ref="A3:E3"/>
  </mergeCells>
  <pageMargins left="0.78740157480314965" right="0.39370078740157483" top="0.31496062992125984" bottom="0.39370078740157483" header="0.23622047244094491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0"/>
  <sheetViews>
    <sheetView showGridLines="0" workbookViewId="0"/>
  </sheetViews>
  <sheetFormatPr defaultRowHeight="14.25" x14ac:dyDescent="0.2"/>
  <cols>
    <col min="1" max="1" width="1" customWidth="1"/>
    <col min="2" max="2" width="56.375" customWidth="1"/>
    <col min="3" max="3" width="1.375" customWidth="1"/>
    <col min="4" max="4" width="4.875" customWidth="1"/>
    <col min="5" max="5" width="14" customWidth="1"/>
  </cols>
  <sheetData>
    <row r="1" spans="2:5" x14ac:dyDescent="0.2">
      <c r="B1" s="30" t="s">
        <v>27</v>
      </c>
      <c r="C1" s="31"/>
      <c r="D1" s="36"/>
      <c r="E1" s="36"/>
    </row>
    <row r="2" spans="2:5" x14ac:dyDescent="0.2">
      <c r="B2" s="30" t="s">
        <v>28</v>
      </c>
      <c r="C2" s="31"/>
      <c r="D2" s="36"/>
      <c r="E2" s="36"/>
    </row>
    <row r="3" spans="2:5" x14ac:dyDescent="0.2">
      <c r="B3" s="32"/>
      <c r="C3" s="32"/>
      <c r="D3" s="37"/>
      <c r="E3" s="37"/>
    </row>
    <row r="4" spans="2:5" ht="42.75" x14ac:dyDescent="0.2">
      <c r="B4" s="33" t="s">
        <v>29</v>
      </c>
      <c r="C4" s="32"/>
      <c r="D4" s="37"/>
      <c r="E4" s="37"/>
    </row>
    <row r="5" spans="2:5" x14ac:dyDescent="0.2">
      <c r="B5" s="32"/>
      <c r="C5" s="32"/>
      <c r="D5" s="37"/>
      <c r="E5" s="37"/>
    </row>
    <row r="6" spans="2:5" x14ac:dyDescent="0.2">
      <c r="B6" s="30" t="s">
        <v>30</v>
      </c>
      <c r="C6" s="31"/>
      <c r="D6" s="36"/>
      <c r="E6" s="38" t="s">
        <v>31</v>
      </c>
    </row>
    <row r="7" spans="2:5" ht="15" thickBot="1" x14ac:dyDescent="0.25">
      <c r="B7" s="32"/>
      <c r="C7" s="32"/>
      <c r="D7" s="37"/>
      <c r="E7" s="37"/>
    </row>
    <row r="8" spans="2:5" ht="43.5" thickBot="1" x14ac:dyDescent="0.25">
      <c r="B8" s="34" t="s">
        <v>32</v>
      </c>
      <c r="C8" s="35"/>
      <c r="D8" s="39"/>
      <c r="E8" s="40">
        <v>1</v>
      </c>
    </row>
    <row r="9" spans="2:5" x14ac:dyDescent="0.2">
      <c r="B9" s="32"/>
      <c r="C9" s="32"/>
      <c r="D9" s="37"/>
      <c r="E9" s="37"/>
    </row>
    <row r="10" spans="2:5" x14ac:dyDescent="0.2">
      <c r="B10" s="32"/>
      <c r="C10" s="32"/>
      <c r="D10" s="37"/>
      <c r="E10" s="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รายงานความเข้ากันได้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2019-08-29T04:30:50Z</cp:lastPrinted>
  <dcterms:created xsi:type="dcterms:W3CDTF">2015-10-21T07:05:47Z</dcterms:created>
  <dcterms:modified xsi:type="dcterms:W3CDTF">2019-08-29T04:31:56Z</dcterms:modified>
</cp:coreProperties>
</file>